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E:\2025\Pasaj pietonal subteran Predeal\Documente initiere achizitie\De postat pe SEAP\Pasaj Predeal - Liste de cantitati\"/>
    </mc:Choice>
  </mc:AlternateContent>
  <xr:revisionPtr revIDLastSave="0" documentId="13_ncr:1_{82CBF799-5A26-475F-978F-2813C16F2B0A}" xr6:coauthVersionLast="47" xr6:coauthVersionMax="47" xr10:uidLastSave="{00000000-0000-0000-0000-000000000000}"/>
  <bookViews>
    <workbookView xWindow="-120" yWindow="-120" windowWidth="29040" windowHeight="15720" activeTab="1" xr2:uid="{11509A73-6212-4B37-8EF3-8DF9D1BE24FC}"/>
  </bookViews>
  <sheets>
    <sheet name="Anexa 1_F7" sheetId="1" r:id="rId1"/>
    <sheet name="Anexa 2_F7" sheetId="2" r:id="rId2"/>
  </sheets>
  <definedNames>
    <definedName name="_xlnm.Print_Area" localSheetId="0">'Anexa 1_F7'!$A$1:$C$34</definedName>
    <definedName name="_xlnm.Print_Area" localSheetId="1">'Anexa 2_F7'!$A$1:$C$29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2" i="2" l="1"/>
  <c r="C15" i="2"/>
  <c r="C16" i="2"/>
  <c r="C13" i="2"/>
  <c r="C18" i="2"/>
  <c r="D16" i="2"/>
  <c r="C14" i="2"/>
  <c r="C17" i="2"/>
  <c r="C12" i="1" l="1"/>
  <c r="C20" i="2" l="1"/>
  <c r="C28" i="1" l="1"/>
  <c r="C14" i="1"/>
</calcChain>
</file>

<file path=xl/sharedStrings.xml><?xml version="1.0" encoding="utf-8"?>
<sst xmlns="http://schemas.openxmlformats.org/spreadsheetml/2006/main" count="62" uniqueCount="57">
  <si>
    <t>Organizare de santier</t>
  </si>
  <si>
    <t>Anexa nr. 1 la Formularul nr. 7</t>
  </si>
  <si>
    <r>
      <rPr>
        <b/>
        <sz val="11"/>
        <color theme="1"/>
        <rFont val="Aptos Narrow"/>
        <family val="2"/>
        <scheme val="minor"/>
      </rPr>
      <t>Ofertant</t>
    </r>
    <r>
      <rPr>
        <sz val="11"/>
        <color theme="1"/>
        <rFont val="Aptos Narrow"/>
        <family val="2"/>
        <scheme val="minor"/>
      </rPr>
      <t xml:space="preserve"> </t>
    </r>
  </si>
  <si>
    <t>Centralizator valoric</t>
  </si>
  <si>
    <t>Ref.</t>
  </si>
  <si>
    <t>Activitate/Categorie de lucrari</t>
  </si>
  <si>
    <t>Valoare 
(lei fara TVA)</t>
  </si>
  <si>
    <t>6.1.</t>
  </si>
  <si>
    <t>Activitate: Informare si publicitate</t>
  </si>
  <si>
    <t xml:space="preserve">Activitati necesare implementarii planului de actiune pentru
 promovarea contractului </t>
  </si>
  <si>
    <t>Total</t>
  </si>
  <si>
    <t>Rezerve de implementare conform OUG 83/2016 si OUG 101/2020</t>
  </si>
  <si>
    <t>TOTAL (lei fara TVA)</t>
  </si>
  <si>
    <t>TOTAL (lei cu TVA)</t>
  </si>
  <si>
    <t>Valoare TVA</t>
  </si>
  <si>
    <t>Anexa nr. 2 la Formularul nr. 7</t>
  </si>
  <si>
    <t>Cheltuieli privind protectia mediului</t>
  </si>
  <si>
    <t>Cheltuielile privind relocarile de utilitati</t>
  </si>
  <si>
    <t>Cheltuieli care rezulta din modificari necesar a fi efectuate pentru adaptarea proiectului tehnic la realitatea din teren, inclusiv schimbari de solutii tehnice punctuate</t>
  </si>
  <si>
    <t>Cheltuieli care rezulta din implementarea unor modificari legislative sau de Norme tehnice/Normative/Standarde/STAS-uri pe parcursul derularii contractului</t>
  </si>
  <si>
    <t>Cheltuieli care rezulta din modificari ale cotelor, pozitiilor si/sau dimensiunilor unor lucrari ca urmare a situatiei din teren</t>
  </si>
  <si>
    <t>Cheltuieli care rezulta din necesitatea efectuarii unor servicii de 
cadastru si evaluare din cauza aparitiei exproprierilor suplimentare fata de coridorul de expropriere pus la dispozitie de Beneficiar</t>
  </si>
  <si>
    <t>Total rezerve de implementare conform OUG 83/2016 si OUG 101/2020</t>
  </si>
  <si>
    <t>1</t>
  </si>
  <si>
    <t>2</t>
  </si>
  <si>
    <t>3</t>
  </si>
  <si>
    <t>4</t>
  </si>
  <si>
    <t>5</t>
  </si>
  <si>
    <t>6</t>
  </si>
  <si>
    <t>Nota 1: Categoriile de cheltuieli care se finanteaza din rezervele de implementare sunt numai cele incluse in Lista categoriilor de cheltuieli care se finanteaza din rezervele de implementare - parte integranta din documentatia de atribuire. Sumele aferente acestor categorii de cheltuieli sunt cele publicate de Autoritatea Contractanta mai sus.
Nota 2: Sumele stabilite de Beneficiar pentru fiecare categorie de cheltuieli in parte nu vor putea fi modificate de ofertanti in cursul elaborarii ofertelor.
Nota 3: Categoriile de cheltuieli care se finanteaza din rezervele de implementare nu fac obiectul unor actualizari indexari/ajustari ale preturilor.
Nota 4: Este permisa realizarea de compensari/relocari intre categoriile de cheltuieli ce compun rezervele de implementare, cu indeplinirea urmatoarelor conditii:
-	sa se demonstreze ca aceasta este necesara si oportuna,
-	sa se demonstreze ca aceasta nu va afecta negativ derularea contractului
-	valoarea totala a tuturor categoriilor de cheltuieli ce sunt finantate din rezervele de implementare nu depaseste valoarea totala a rezervelor de implementare publicata de Autoritatea Contractanta in documentatia de atribuire.
METODA DE PLATA A CATEGORIILOR DE CHELTUIELI CE SE FINANTEAZA DIN REZERVELE DE IMPLEMENTARE
Sumele aferente categoriilor de cheltuieli pentru care pot fi utilizate rezervele de implementare vor fi platite in conformitate cu Metodologia de utilizare a rezervelor de implementare asa cum este specificata la art. 5.10 din Acordul Contractual.
Realizarea de compensari/relocari intre categoriile de cheltuieli de mai sus este permisa doar in conditiile descrise in Metodologia de utilizare a rezervelor de implementare din Acordul Contractual.
Sumele aferente rezervelor de implementare solicitate la plata vor fi evidentiate in mod separat in Situatiile de Lucrari si in Certificatele de Plata.</t>
  </si>
  <si>
    <t>Data:</t>
  </si>
  <si>
    <t>Ofertant</t>
  </si>
  <si>
    <t>Amenajarea terenului</t>
  </si>
  <si>
    <t>Amenajari pentru protectia mediului si aducerea terenului la starea initiala</t>
  </si>
  <si>
    <t>Cheltuieli pentru relocarea/protectia utilitatilor</t>
  </si>
  <si>
    <t>Realizarea utilităților necesare obiectivului</t>
  </si>
  <si>
    <t>Investiția de bază</t>
  </si>
  <si>
    <t>4.1</t>
  </si>
  <si>
    <t>Constructii si instalatii</t>
  </si>
  <si>
    <t>4.2</t>
  </si>
  <si>
    <t>Montaj utilaje, echipamente tehnologice si functionale</t>
  </si>
  <si>
    <t>4.3</t>
  </si>
  <si>
    <t>4.5</t>
  </si>
  <si>
    <t>Dotari</t>
  </si>
  <si>
    <t>Cheltuieli pentru obţinerea şi amenajarea terenului</t>
  </si>
  <si>
    <r>
      <rPr>
        <b/>
        <sz val="11"/>
        <color theme="1"/>
        <rFont val="Times New Roman"/>
        <family val="1"/>
      </rPr>
      <t>Ofertant</t>
    </r>
    <r>
      <rPr>
        <sz val="11"/>
        <color theme="1"/>
        <rFont val="Times New Roman"/>
        <family val="1"/>
      </rPr>
      <t xml:space="preserve"> </t>
    </r>
  </si>
  <si>
    <t>4.1.1.</t>
  </si>
  <si>
    <t>4.1.2</t>
  </si>
  <si>
    <t>Canalizare pluviala</t>
  </si>
  <si>
    <t>4.1.3</t>
  </si>
  <si>
    <t>Instalatii electrice de utilizare</t>
  </si>
  <si>
    <t>4.1.4</t>
  </si>
  <si>
    <t>Elemente de arhitectura</t>
  </si>
  <si>
    <t>Pasaj pietonal subteran</t>
  </si>
  <si>
    <t xml:space="preserve">Utilaje, echipamente tehnologice si functionale </t>
  </si>
  <si>
    <t>„Amenajare pasaj pietonal subteran intersectie - DN 1 cu strada Panduri (Predeal)”</t>
  </si>
  <si>
    <t>SUME PROVIZIONATE REPREZENTAND REZERVE DE IMPLEMENTARE
aferente contractului
„Amenajare pasaj pietonal subteran intersectie - DN 1 cu strada Panduri (Predeal)”
Lista categoriilor de cheltuieli care se finanteaza din rezervele de implementare: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</si>
</sst>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5" x14ac:knownFonts="1">
    <font>
      <sz val="11"/>
      <color theme="1"/>
      <name val="Aptos Narrow"/>
      <family val="2"/>
      <scheme val="minor"/>
    </font>
    <font>
      <b/>
      <sz val="11"/>
      <color theme="1"/>
      <name val="Aptos Narrow"/>
      <family val="2"/>
      <scheme val="minor"/>
    </font>
    <font>
      <sz val="8"/>
      <name val="Aptos Narrow"/>
      <family val="2"/>
      <scheme val="minor"/>
    </font>
    <font>
      <sz val="11"/>
      <color theme="0"/>
      <name val="Aptos Narrow"/>
      <family val="2"/>
      <scheme val="minor"/>
    </font>
    <font>
      <b/>
      <i/>
      <sz val="11"/>
      <color theme="1"/>
      <name val="Aptos Narrow"/>
      <family val="2"/>
      <scheme val="minor"/>
    </font>
    <font>
      <sz val="11"/>
      <name val="Aptos Narrow"/>
      <family val="2"/>
      <scheme val="minor"/>
    </font>
    <font>
      <b/>
      <sz val="11"/>
      <name val="Aptos Narrow"/>
      <family val="2"/>
      <scheme val="minor"/>
    </font>
    <font>
      <b/>
      <sz val="10"/>
      <color rgb="FF000000"/>
      <name val="Times New Roman"/>
      <family val="1"/>
    </font>
    <font>
      <sz val="11"/>
      <color theme="1"/>
      <name val="Times New Roman"/>
      <family val="1"/>
    </font>
    <font>
      <b/>
      <sz val="11"/>
      <color theme="1"/>
      <name val="Times New Roman"/>
      <family val="1"/>
    </font>
    <font>
      <b/>
      <i/>
      <sz val="11"/>
      <color theme="1"/>
      <name val="Times New Roman"/>
      <family val="1"/>
    </font>
    <font>
      <b/>
      <sz val="11"/>
      <color indexed="8"/>
      <name val="Times New Roman"/>
      <family val="1"/>
    </font>
    <font>
      <sz val="11"/>
      <color theme="0"/>
      <name val="Times New Roman"/>
      <family val="1"/>
    </font>
    <font>
      <sz val="11"/>
      <color indexed="8"/>
      <name val="Times New Roman"/>
      <family val="1"/>
    </font>
    <font>
      <b/>
      <sz val="11"/>
      <name val="Times New Roman"/>
      <family val="1"/>
    </font>
  </fonts>
  <fills count="5">
    <fill>
      <patternFill patternType="none"/>
    </fill>
    <fill>
      <patternFill patternType="gray125"/>
    </fill>
    <fill>
      <patternFill patternType="solid">
        <fgColor theme="3" tint="0.89999084444715716"/>
        <bgColor indexed="64"/>
      </patternFill>
    </fill>
    <fill>
      <patternFill patternType="solid">
        <fgColor theme="7" tint="0.79998168889431442"/>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60">
    <xf numFmtId="0" fontId="0" fillId="0" borderId="0" xfId="0"/>
    <xf numFmtId="0" fontId="4" fillId="0" borderId="0" xfId="0" applyFont="1" applyAlignment="1">
      <alignment horizontal="right"/>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wrapText="1"/>
    </xf>
    <xf numFmtId="49" fontId="0" fillId="4" borderId="0" xfId="0" applyNumberFormat="1" applyFill="1" applyAlignment="1">
      <alignment horizontal="center" vertical="center"/>
    </xf>
    <xf numFmtId="0" fontId="0" fillId="4" borderId="0" xfId="0" applyFill="1" applyAlignment="1">
      <alignment vertical="center"/>
    </xf>
    <xf numFmtId="0" fontId="3" fillId="4" borderId="0" xfId="0" applyFont="1" applyFill="1"/>
    <xf numFmtId="0" fontId="0" fillId="4" borderId="0" xfId="0" applyFill="1" applyAlignment="1">
      <alignment vertical="center" wrapText="1"/>
    </xf>
    <xf numFmtId="0" fontId="0" fillId="4" borderId="0" xfId="0" applyFill="1"/>
    <xf numFmtId="0" fontId="7" fillId="0" borderId="0" xfId="0" applyFont="1"/>
    <xf numFmtId="0" fontId="5" fillId="4" borderId="0" xfId="0" applyFont="1" applyFill="1"/>
    <xf numFmtId="4" fontId="6" fillId="4" borderId="4" xfId="0" applyNumberFormat="1" applyFont="1" applyFill="1" applyBorder="1"/>
    <xf numFmtId="49" fontId="6" fillId="4" borderId="17" xfId="0" applyNumberFormat="1" applyFont="1" applyFill="1" applyBorder="1" applyAlignment="1">
      <alignment horizontal="center" vertical="center"/>
    </xf>
    <xf numFmtId="0" fontId="5" fillId="4" borderId="18" xfId="0" applyFont="1" applyFill="1" applyBorder="1" applyAlignment="1">
      <alignment vertical="center"/>
    </xf>
    <xf numFmtId="49" fontId="6" fillId="4" borderId="6" xfId="0" applyNumberFormat="1" applyFont="1" applyFill="1" applyBorder="1" applyAlignment="1">
      <alignment horizontal="center" vertical="center"/>
    </xf>
    <xf numFmtId="0" fontId="5" fillId="4" borderId="1" xfId="0" applyFont="1" applyFill="1" applyBorder="1" applyAlignment="1">
      <alignment vertical="center"/>
    </xf>
    <xf numFmtId="0" fontId="5" fillId="4" borderId="1" xfId="0" applyFont="1" applyFill="1" applyBorder="1" applyAlignment="1">
      <alignment vertical="center" wrapText="1"/>
    </xf>
    <xf numFmtId="0" fontId="5" fillId="4" borderId="12" xfId="0" applyFont="1" applyFill="1" applyBorder="1" applyAlignment="1">
      <alignment vertical="center" wrapText="1"/>
    </xf>
    <xf numFmtId="4" fontId="5" fillId="4" borderId="16" xfId="0" applyNumberFormat="1" applyFont="1" applyFill="1" applyBorder="1"/>
    <xf numFmtId="4" fontId="5" fillId="4" borderId="7" xfId="0" applyNumberFormat="1" applyFont="1" applyFill="1" applyBorder="1"/>
    <xf numFmtId="4" fontId="5" fillId="4" borderId="13" xfId="0" applyNumberFormat="1" applyFont="1" applyFill="1" applyBorder="1"/>
    <xf numFmtId="164" fontId="0" fillId="0" borderId="0" xfId="0" applyNumberFormat="1"/>
    <xf numFmtId="0" fontId="8" fillId="0" borderId="0" xfId="0" applyFont="1"/>
    <xf numFmtId="0" fontId="10" fillId="0" borderId="0" xfId="0" applyFont="1" applyAlignment="1">
      <alignment horizontal="right"/>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wrapText="1"/>
    </xf>
    <xf numFmtId="0" fontId="11" fillId="0" borderId="1" xfId="0" applyFont="1" applyBorder="1" applyAlignment="1">
      <alignment horizontal="center" vertical="top" wrapText="1" readingOrder="1"/>
    </xf>
    <xf numFmtId="0" fontId="11" fillId="0" borderId="1" xfId="0" applyFont="1" applyBorder="1" applyAlignment="1">
      <alignment horizontal="left" vertical="top" wrapText="1" readingOrder="1"/>
    </xf>
    <xf numFmtId="0" fontId="12" fillId="0" borderId="5" xfId="0" applyFont="1" applyBorder="1"/>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2" fillId="0" borderId="7" xfId="0" applyFont="1" applyBorder="1"/>
    <xf numFmtId="0" fontId="11" fillId="0" borderId="1" xfId="0" applyFont="1" applyBorder="1" applyAlignment="1">
      <alignment horizontal="center" vertical="top"/>
    </xf>
    <xf numFmtId="0" fontId="11" fillId="0" borderId="1" xfId="0" applyFont="1" applyBorder="1" applyAlignment="1">
      <alignment horizontal="left" vertical="top" wrapText="1"/>
    </xf>
    <xf numFmtId="0" fontId="12" fillId="3" borderId="13" xfId="0" applyFont="1" applyFill="1" applyBorder="1"/>
    <xf numFmtId="4" fontId="14" fillId="0" borderId="16" xfId="0" applyNumberFormat="1" applyFont="1" applyBorder="1"/>
    <xf numFmtId="0" fontId="12" fillId="2" borderId="7" xfId="0" applyFont="1" applyFill="1" applyBorder="1"/>
    <xf numFmtId="0" fontId="12" fillId="2" borderId="10" xfId="0" applyFont="1" applyFill="1" applyBorder="1"/>
    <xf numFmtId="4" fontId="0" fillId="0" borderId="0" xfId="0" applyNumberFormat="1"/>
    <xf numFmtId="0" fontId="10" fillId="0" borderId="0" xfId="0" applyFont="1" applyAlignment="1">
      <alignment horizontal="right"/>
    </xf>
    <xf numFmtId="0" fontId="8" fillId="3" borderId="11" xfId="0" applyFont="1" applyFill="1" applyBorder="1" applyAlignment="1">
      <alignment horizontal="center"/>
    </xf>
    <xf numFmtId="0" fontId="8" fillId="3" borderId="12" xfId="0" applyFont="1" applyFill="1" applyBorder="1" applyAlignment="1">
      <alignment horizontal="center"/>
    </xf>
    <xf numFmtId="0" fontId="9" fillId="2" borderId="6" xfId="0" applyFont="1" applyFill="1" applyBorder="1" applyAlignment="1">
      <alignment horizontal="center"/>
    </xf>
    <xf numFmtId="0" fontId="9" fillId="2" borderId="1" xfId="0" applyFont="1" applyFill="1" applyBorder="1" applyAlignment="1">
      <alignment horizontal="center"/>
    </xf>
    <xf numFmtId="0" fontId="9" fillId="2" borderId="8" xfId="0" applyFont="1" applyFill="1" applyBorder="1" applyAlignment="1">
      <alignment horizontal="center"/>
    </xf>
    <xf numFmtId="0" fontId="9" fillId="2" borderId="9" xfId="0" applyFont="1" applyFill="1" applyBorder="1" applyAlignment="1">
      <alignment horizontal="center"/>
    </xf>
    <xf numFmtId="0" fontId="9" fillId="0" borderId="14" xfId="0" applyFont="1" applyBorder="1" applyAlignment="1">
      <alignment horizontal="left"/>
    </xf>
    <xf numFmtId="0" fontId="9" fillId="0" borderId="15" xfId="0" applyFont="1" applyBorder="1" applyAlignment="1">
      <alignment horizontal="left"/>
    </xf>
    <xf numFmtId="0" fontId="9" fillId="0" borderId="0" xfId="0" applyFont="1" applyAlignment="1">
      <alignment horizontal="center" vertical="center"/>
    </xf>
    <xf numFmtId="0" fontId="1" fillId="4" borderId="0" xfId="0" applyFont="1" applyFill="1" applyAlignment="1">
      <alignment horizontal="center"/>
    </xf>
    <xf numFmtId="0" fontId="1" fillId="4" borderId="2" xfId="0" applyFont="1" applyFill="1" applyBorder="1" applyAlignment="1">
      <alignment horizontal="left" vertical="center" wrapText="1"/>
    </xf>
    <xf numFmtId="0" fontId="1" fillId="4" borderId="3" xfId="0" applyFont="1" applyFill="1" applyBorder="1" applyAlignment="1">
      <alignment horizontal="left" vertical="center" wrapText="1"/>
    </xf>
    <xf numFmtId="0" fontId="0" fillId="4" borderId="0" xfId="0" applyFill="1" applyAlignment="1">
      <alignment horizontal="left" vertical="center" wrapText="1"/>
    </xf>
    <xf numFmtId="0" fontId="4" fillId="0" borderId="0" xfId="0" applyFont="1" applyAlignment="1">
      <alignment horizontal="right"/>
    </xf>
    <xf numFmtId="0" fontId="1" fillId="0" borderId="0" xfId="0" applyFont="1" applyAlignment="1">
      <alignment horizontal="center" vertical="center" wrapText="1"/>
    </xf>
    <xf numFmtId="0" fontId="1" fillId="0" borderId="0" xfId="0" applyFont="1" applyAlignment="1">
      <alignment horizontal="center" vertical="center"/>
    </xf>
    <xf numFmtId="0" fontId="0" fillId="4" borderId="0" xfId="0" applyFill="1" applyAlignment="1">
      <alignment horizontal="center"/>
    </xf>
    <xf numFmtId="0" fontId="1" fillId="4" borderId="0" xfId="0" applyFont="1" applyFill="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42CF2-9E45-4A36-B9C1-861D6D23825B}">
  <dimension ref="A1:C33"/>
  <sheetViews>
    <sheetView zoomScaleNormal="100" workbookViewId="0">
      <selection activeCell="C14" sqref="C14"/>
    </sheetView>
  </sheetViews>
  <sheetFormatPr defaultRowHeight="15" x14ac:dyDescent="0.25"/>
  <cols>
    <col min="1" max="1" width="9.140625" style="23"/>
    <col min="2" max="2" width="57.28515625" style="23" customWidth="1"/>
    <col min="3" max="3" width="19.42578125" style="23" customWidth="1"/>
    <col min="4" max="16384" width="9.140625" style="23"/>
  </cols>
  <sheetData>
    <row r="1" spans="1:3" x14ac:dyDescent="0.25">
      <c r="C1" s="23" t="s">
        <v>45</v>
      </c>
    </row>
    <row r="5" spans="1:3" x14ac:dyDescent="0.25">
      <c r="B5" s="41" t="s">
        <v>1</v>
      </c>
      <c r="C5" s="41"/>
    </row>
    <row r="6" spans="1:3" x14ac:dyDescent="0.25">
      <c r="B6" s="24"/>
      <c r="C6" s="24"/>
    </row>
    <row r="8" spans="1:3" x14ac:dyDescent="0.25">
      <c r="A8" s="50" t="s">
        <v>3</v>
      </c>
      <c r="B8" s="50"/>
      <c r="C8" s="50"/>
    </row>
    <row r="9" spans="1:3" x14ac:dyDescent="0.25">
      <c r="A9" s="50" t="s">
        <v>55</v>
      </c>
      <c r="B9" s="50"/>
      <c r="C9" s="50"/>
    </row>
    <row r="10" spans="1:3" ht="15.75" thickBot="1" x14ac:dyDescent="0.3"/>
    <row r="11" spans="1:3" ht="29.25" thickBot="1" x14ac:dyDescent="0.3">
      <c r="A11" s="25" t="s">
        <v>4</v>
      </c>
      <c r="B11" s="26" t="s">
        <v>5</v>
      </c>
      <c r="C11" s="27" t="s">
        <v>6</v>
      </c>
    </row>
    <row r="12" spans="1:3" x14ac:dyDescent="0.25">
      <c r="A12" s="28" t="s">
        <v>23</v>
      </c>
      <c r="B12" s="29" t="s">
        <v>44</v>
      </c>
      <c r="C12" s="30">
        <f>C13</f>
        <v>0</v>
      </c>
    </row>
    <row r="13" spans="1:3" x14ac:dyDescent="0.25">
      <c r="A13" s="31">
        <v>1.2</v>
      </c>
      <c r="B13" s="32" t="s">
        <v>32</v>
      </c>
      <c r="C13" s="33"/>
    </row>
    <row r="14" spans="1:3" ht="30" x14ac:dyDescent="0.25">
      <c r="A14" s="31">
        <v>1.3</v>
      </c>
      <c r="B14" s="32" t="s">
        <v>33</v>
      </c>
      <c r="C14" s="33" t="e">
        <f>C15+C16+#REF!</f>
        <v>#REF!</v>
      </c>
    </row>
    <row r="15" spans="1:3" x14ac:dyDescent="0.25">
      <c r="A15" s="31">
        <v>1.4</v>
      </c>
      <c r="B15" s="32" t="s">
        <v>34</v>
      </c>
      <c r="C15" s="33"/>
    </row>
    <row r="16" spans="1:3" x14ac:dyDescent="0.25">
      <c r="A16" s="34" t="s">
        <v>24</v>
      </c>
      <c r="B16" s="35" t="s">
        <v>35</v>
      </c>
      <c r="C16" s="33"/>
    </row>
    <row r="17" spans="1:3" x14ac:dyDescent="0.25">
      <c r="A17" s="34">
        <v>4</v>
      </c>
      <c r="B17" s="35" t="s">
        <v>36</v>
      </c>
      <c r="C17" s="33"/>
    </row>
    <row r="18" spans="1:3" x14ac:dyDescent="0.25">
      <c r="A18" s="34" t="s">
        <v>37</v>
      </c>
      <c r="B18" s="35" t="s">
        <v>38</v>
      </c>
      <c r="C18" s="33"/>
    </row>
    <row r="19" spans="1:3" x14ac:dyDescent="0.25">
      <c r="A19" s="31" t="s">
        <v>46</v>
      </c>
      <c r="B19" s="32" t="s">
        <v>53</v>
      </c>
      <c r="C19" s="33"/>
    </row>
    <row r="20" spans="1:3" x14ac:dyDescent="0.25">
      <c r="A20" s="31" t="s">
        <v>47</v>
      </c>
      <c r="B20" s="32" t="s">
        <v>48</v>
      </c>
      <c r="C20" s="33"/>
    </row>
    <row r="21" spans="1:3" x14ac:dyDescent="0.25">
      <c r="A21" s="31" t="s">
        <v>49</v>
      </c>
      <c r="B21" s="32" t="s">
        <v>50</v>
      </c>
      <c r="C21" s="33"/>
    </row>
    <row r="22" spans="1:3" x14ac:dyDescent="0.25">
      <c r="A22" s="31" t="s">
        <v>51</v>
      </c>
      <c r="B22" s="32" t="s">
        <v>52</v>
      </c>
      <c r="C22" s="33"/>
    </row>
    <row r="23" spans="1:3" x14ac:dyDescent="0.25">
      <c r="A23" s="34" t="s">
        <v>39</v>
      </c>
      <c r="B23" s="35" t="s">
        <v>40</v>
      </c>
      <c r="C23" s="33"/>
    </row>
    <row r="24" spans="1:3" x14ac:dyDescent="0.25">
      <c r="A24" s="34" t="s">
        <v>41</v>
      </c>
      <c r="B24" s="35" t="s">
        <v>54</v>
      </c>
      <c r="C24" s="33"/>
    </row>
    <row r="25" spans="1:3" x14ac:dyDescent="0.25">
      <c r="A25" s="34" t="s">
        <v>42</v>
      </c>
      <c r="B25" s="35" t="s">
        <v>43</v>
      </c>
      <c r="C25" s="33"/>
    </row>
    <row r="26" spans="1:3" x14ac:dyDescent="0.25">
      <c r="A26" s="34">
        <v>5</v>
      </c>
      <c r="B26" s="35" t="s">
        <v>0</v>
      </c>
      <c r="C26" s="33"/>
    </row>
    <row r="27" spans="1:3" x14ac:dyDescent="0.25">
      <c r="A27" s="34">
        <v>6</v>
      </c>
      <c r="B27" s="35" t="s">
        <v>8</v>
      </c>
      <c r="C27" s="33"/>
    </row>
    <row r="28" spans="1:3" ht="30" x14ac:dyDescent="0.25">
      <c r="A28" s="34" t="s">
        <v>7</v>
      </c>
      <c r="B28" s="32" t="s">
        <v>9</v>
      </c>
      <c r="C28" s="33" t="e">
        <f>#REF!+#REF!+#REF!+#REF!+#REF!+#REF!+#REF!</f>
        <v>#REF!</v>
      </c>
    </row>
    <row r="29" spans="1:3" ht="15.75" thickBot="1" x14ac:dyDescent="0.3">
      <c r="A29" s="42" t="s">
        <v>10</v>
      </c>
      <c r="B29" s="43"/>
      <c r="C29" s="36"/>
    </row>
    <row r="30" spans="1:3" x14ac:dyDescent="0.25">
      <c r="A30" s="48" t="s">
        <v>11</v>
      </c>
      <c r="B30" s="49"/>
      <c r="C30" s="37">
        <v>348564.32</v>
      </c>
    </row>
    <row r="31" spans="1:3" x14ac:dyDescent="0.25">
      <c r="A31" s="44" t="s">
        <v>12</v>
      </c>
      <c r="B31" s="45"/>
      <c r="C31" s="38"/>
    </row>
    <row r="32" spans="1:3" x14ac:dyDescent="0.25">
      <c r="A32" s="44" t="s">
        <v>14</v>
      </c>
      <c r="B32" s="45"/>
      <c r="C32" s="38"/>
    </row>
    <row r="33" spans="1:3" ht="15.75" thickBot="1" x14ac:dyDescent="0.3">
      <c r="A33" s="46" t="s">
        <v>13</v>
      </c>
      <c r="B33" s="47"/>
      <c r="C33" s="39"/>
    </row>
  </sheetData>
  <mergeCells count="8">
    <mergeCell ref="B5:C5"/>
    <mergeCell ref="A29:B29"/>
    <mergeCell ref="A31:B31"/>
    <mergeCell ref="A32:B32"/>
    <mergeCell ref="A33:B33"/>
    <mergeCell ref="A30:B30"/>
    <mergeCell ref="A8:C8"/>
    <mergeCell ref="A9:C9"/>
  </mergeCells>
  <phoneticPr fontId="2" type="noConversion"/>
  <pageMargins left="0.7" right="0.7" top="0.75" bottom="0.75" header="0.3" footer="0.3"/>
  <pageSetup paperSize="9" scale="8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BA97E-D3FF-431D-A7EC-6BCFBD7F31DB}">
  <dimension ref="A1:F43"/>
  <sheetViews>
    <sheetView tabSelected="1" view="pageBreakPreview" topLeftCell="A13" zoomScaleNormal="100" zoomScaleSheetLayoutView="100" workbookViewId="0">
      <selection activeCell="J14" sqref="J14"/>
    </sheetView>
  </sheetViews>
  <sheetFormatPr defaultRowHeight="15" x14ac:dyDescent="0.25"/>
  <cols>
    <col min="2" max="2" width="57.28515625" customWidth="1"/>
    <col min="3" max="3" width="19.42578125" customWidth="1"/>
    <col min="4" max="4" width="10.140625" bestFit="1" customWidth="1"/>
    <col min="6" max="6" width="19.28515625" customWidth="1"/>
  </cols>
  <sheetData>
    <row r="1" spans="1:4" x14ac:dyDescent="0.25">
      <c r="C1" t="s">
        <v>2</v>
      </c>
    </row>
    <row r="5" spans="1:4" x14ac:dyDescent="0.25">
      <c r="B5" s="55" t="s">
        <v>15</v>
      </c>
      <c r="C5" s="55"/>
    </row>
    <row r="6" spans="1:4" x14ac:dyDescent="0.25">
      <c r="B6" s="1"/>
      <c r="C6" s="1"/>
    </row>
    <row r="8" spans="1:4" ht="97.5" customHeight="1" x14ac:dyDescent="0.25">
      <c r="A8" s="56" t="s">
        <v>56</v>
      </c>
      <c r="B8" s="57"/>
      <c r="C8" s="57"/>
    </row>
    <row r="9" spans="1:4" x14ac:dyDescent="0.25">
      <c r="A9" s="57"/>
      <c r="B9" s="57"/>
      <c r="C9" s="57"/>
    </row>
    <row r="10" spans="1:4" ht="15.75" thickBot="1" x14ac:dyDescent="0.3"/>
    <row r="11" spans="1:4" ht="30.75" thickBot="1" x14ac:dyDescent="0.3">
      <c r="A11" s="2" t="s">
        <v>4</v>
      </c>
      <c r="B11" s="3" t="s">
        <v>5</v>
      </c>
      <c r="C11" s="4" t="s">
        <v>6</v>
      </c>
    </row>
    <row r="12" spans="1:4" ht="24.75" customHeight="1" x14ac:dyDescent="0.25">
      <c r="A12" s="13" t="s">
        <v>23</v>
      </c>
      <c r="B12" s="14" t="s">
        <v>16</v>
      </c>
      <c r="C12" s="19">
        <f>C18*0.1</f>
        <v>34856.432000000001</v>
      </c>
    </row>
    <row r="13" spans="1:4" ht="24.75" customHeight="1" x14ac:dyDescent="0.25">
      <c r="A13" s="15" t="s">
        <v>24</v>
      </c>
      <c r="B13" s="16" t="s">
        <v>17</v>
      </c>
      <c r="C13" s="20">
        <f>C18*0.3</f>
        <v>104569.296</v>
      </c>
    </row>
    <row r="14" spans="1:4" ht="73.5" customHeight="1" x14ac:dyDescent="0.25">
      <c r="A14" s="15" t="s">
        <v>25</v>
      </c>
      <c r="B14" s="17" t="s">
        <v>21</v>
      </c>
      <c r="C14" s="20">
        <f>C18*0.15</f>
        <v>52284.648000000001</v>
      </c>
    </row>
    <row r="15" spans="1:4" ht="59.25" customHeight="1" x14ac:dyDescent="0.25">
      <c r="A15" s="15" t="s">
        <v>26</v>
      </c>
      <c r="B15" s="17" t="s">
        <v>18</v>
      </c>
      <c r="C15" s="20">
        <f>C18*0.15</f>
        <v>52284.648000000001</v>
      </c>
    </row>
    <row r="16" spans="1:4" ht="60" customHeight="1" x14ac:dyDescent="0.25">
      <c r="A16" s="15" t="s">
        <v>27</v>
      </c>
      <c r="B16" s="17" t="s">
        <v>19</v>
      </c>
      <c r="C16" s="20">
        <f>C18*0.1</f>
        <v>34856.432000000001</v>
      </c>
      <c r="D16" s="40">
        <f>SUM(C12:C17)</f>
        <v>348564.32</v>
      </c>
    </row>
    <row r="17" spans="1:6" ht="45" customHeight="1" thickBot="1" x14ac:dyDescent="0.3">
      <c r="A17" s="15" t="s">
        <v>28</v>
      </c>
      <c r="B17" s="18" t="s">
        <v>20</v>
      </c>
      <c r="C17" s="21">
        <f>C18*0.2</f>
        <v>69712.864000000001</v>
      </c>
    </row>
    <row r="18" spans="1:6" ht="15.75" thickBot="1" x14ac:dyDescent="0.3">
      <c r="A18" s="52" t="s">
        <v>22</v>
      </c>
      <c r="B18" s="53"/>
      <c r="C18" s="12">
        <f>348564.32</f>
        <v>348564.32</v>
      </c>
      <c r="F18" s="22"/>
    </row>
    <row r="19" spans="1:6" x14ac:dyDescent="0.25">
      <c r="A19" s="5"/>
      <c r="B19" s="10"/>
      <c r="C19" s="7"/>
    </row>
    <row r="20" spans="1:6" x14ac:dyDescent="0.25">
      <c r="A20" s="5"/>
      <c r="B20" s="6"/>
      <c r="C20" s="7" t="e">
        <f>C21+C22+C23+C24+C25+C26+C27</f>
        <v>#VALUE!</v>
      </c>
    </row>
    <row r="21" spans="1:6" ht="409.5" customHeight="1" x14ac:dyDescent="0.25">
      <c r="A21" s="54" t="s">
        <v>29</v>
      </c>
      <c r="B21" s="54"/>
      <c r="C21" s="54"/>
    </row>
    <row r="22" spans="1:6" x14ac:dyDescent="0.25">
      <c r="A22" s="54"/>
      <c r="B22" s="54"/>
      <c r="C22" s="54"/>
    </row>
    <row r="23" spans="1:6" x14ac:dyDescent="0.25">
      <c r="A23" s="54"/>
      <c r="B23" s="54"/>
      <c r="C23" s="54"/>
    </row>
    <row r="24" spans="1:6" ht="33.75" customHeight="1" x14ac:dyDescent="0.25">
      <c r="A24" s="54"/>
      <c r="B24" s="54"/>
      <c r="C24" s="54"/>
    </row>
    <row r="25" spans="1:6" x14ac:dyDescent="0.25">
      <c r="A25" s="5"/>
      <c r="B25" s="6"/>
      <c r="C25" s="7"/>
    </row>
    <row r="26" spans="1:6" x14ac:dyDescent="0.25">
      <c r="A26" s="5" t="s">
        <v>30</v>
      </c>
      <c r="B26" s="6"/>
      <c r="C26" s="11" t="s">
        <v>31</v>
      </c>
    </row>
    <row r="27" spans="1:6" x14ac:dyDescent="0.25">
      <c r="A27" s="5"/>
      <c r="B27" s="6"/>
      <c r="C27" s="11"/>
    </row>
    <row r="28" spans="1:6" x14ac:dyDescent="0.25">
      <c r="A28" s="5"/>
      <c r="B28" s="6"/>
      <c r="C28" s="7"/>
    </row>
    <row r="29" spans="1:6" x14ac:dyDescent="0.25">
      <c r="A29" s="5"/>
      <c r="B29" s="6"/>
      <c r="C29" s="7"/>
    </row>
    <row r="30" spans="1:6" x14ac:dyDescent="0.25">
      <c r="A30" s="5"/>
      <c r="B30" s="6"/>
      <c r="C30" s="7"/>
    </row>
    <row r="31" spans="1:6" x14ac:dyDescent="0.25">
      <c r="A31" s="5"/>
      <c r="B31" s="6"/>
      <c r="C31" s="7"/>
    </row>
    <row r="32" spans="1:6" x14ac:dyDescent="0.25">
      <c r="A32" s="5"/>
      <c r="B32" s="6"/>
      <c r="C32" s="7"/>
    </row>
    <row r="33" spans="1:3" x14ac:dyDescent="0.25">
      <c r="A33" s="5"/>
      <c r="B33" s="6"/>
      <c r="C33" s="7"/>
    </row>
    <row r="34" spans="1:3" x14ac:dyDescent="0.25">
      <c r="A34" s="5"/>
      <c r="B34" s="6"/>
      <c r="C34" s="7"/>
    </row>
    <row r="35" spans="1:3" x14ac:dyDescent="0.25">
      <c r="A35" s="5"/>
      <c r="B35" s="8"/>
      <c r="C35" s="7"/>
    </row>
    <row r="36" spans="1:3" x14ac:dyDescent="0.25">
      <c r="A36" s="5"/>
      <c r="B36" s="6"/>
      <c r="C36" s="7"/>
    </row>
    <row r="37" spans="1:3" x14ac:dyDescent="0.25">
      <c r="A37" s="5"/>
      <c r="B37" s="6"/>
      <c r="C37" s="7"/>
    </row>
    <row r="38" spans="1:3" x14ac:dyDescent="0.25">
      <c r="A38" s="58"/>
      <c r="B38" s="58"/>
      <c r="C38" s="7"/>
    </row>
    <row r="39" spans="1:3" x14ac:dyDescent="0.25">
      <c r="A39" s="59"/>
      <c r="B39" s="59"/>
      <c r="C39" s="7"/>
    </row>
    <row r="40" spans="1:3" x14ac:dyDescent="0.25">
      <c r="A40" s="51"/>
      <c r="B40" s="51"/>
      <c r="C40" s="7"/>
    </row>
    <row r="41" spans="1:3" x14ac:dyDescent="0.25">
      <c r="A41" s="51"/>
      <c r="B41" s="51"/>
      <c r="C41" s="7"/>
    </row>
    <row r="42" spans="1:3" x14ac:dyDescent="0.25">
      <c r="A42" s="51"/>
      <c r="B42" s="51"/>
      <c r="C42" s="7"/>
    </row>
    <row r="43" spans="1:3" x14ac:dyDescent="0.25">
      <c r="A43" s="9"/>
      <c r="B43" s="9"/>
      <c r="C43" s="9"/>
    </row>
  </sheetData>
  <mergeCells count="10">
    <mergeCell ref="B5:C5"/>
    <mergeCell ref="A8:C8"/>
    <mergeCell ref="A9:C9"/>
    <mergeCell ref="A38:B38"/>
    <mergeCell ref="A39:B39"/>
    <mergeCell ref="A40:B40"/>
    <mergeCell ref="A41:B41"/>
    <mergeCell ref="A42:B42"/>
    <mergeCell ref="A18:B18"/>
    <mergeCell ref="A21:C24"/>
  </mergeCells>
  <phoneticPr fontId="2" type="noConversion"/>
  <pageMargins left="0.7" right="0.7" top="0.75" bottom="0.75" header="0.3" footer="0.3"/>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Anexa 1_F7</vt:lpstr>
      <vt:lpstr>Anexa 2_F7</vt:lpstr>
      <vt:lpstr>'Anexa 1_F7'!Print_Area</vt:lpstr>
      <vt:lpstr>'Anexa 2_F7'!Print_Area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VASILE Aniela</dc:creator>
  <cp:lastModifiedBy>DRDP Brasov</cp:lastModifiedBy>
  <cp:lastPrinted>2025-06-19T06:30:20Z</cp:lastPrinted>
  <dcterms:created xsi:type="dcterms:W3CDTF">2025-06-05T10:03:06Z</dcterms:created>
  <dcterms:modified xsi:type="dcterms:W3CDTF">2025-07-18T13:09:54Z</dcterms:modified>
</cp:coreProperties>
</file>